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9S1\Desktop\9. Most Mlądz\1. Postępowanie\"/>
    </mc:Choice>
  </mc:AlternateContent>
  <xr:revisionPtr revIDLastSave="0" documentId="13_ncr:1_{EED691AD-F4E1-4C48-83C0-9A81011962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3" r:id="rId1"/>
  </sheets>
  <definedNames>
    <definedName name="A">#REF!</definedName>
    <definedName name="EEE">#REF!</definedName>
    <definedName name="Excel_BuiltIn_Print_Area_1_1">#REF!</definedName>
    <definedName name="Excel_BuiltIn_Print_Area_2">#REF!</definedName>
    <definedName name="Excel_BuiltIn_Print_Titles_1">#REF!</definedName>
    <definedName name="F">#REF!</definedName>
    <definedName name="GHJ">#REF!</definedName>
    <definedName name="O">#REF!</definedName>
    <definedName name="YHJF">#REF!</definedName>
  </definedNames>
  <calcPr calcId="191029" fullPrecision="0"/>
</workbook>
</file>

<file path=xl/calcChain.xml><?xml version="1.0" encoding="utf-8"?>
<calcChain xmlns="http://schemas.openxmlformats.org/spreadsheetml/2006/main">
  <c r="A14" i="3" l="1"/>
  <c r="G32" i="3"/>
  <c r="A15" i="3" l="1"/>
  <c r="A16" i="3" s="1"/>
  <c r="A18" i="3" s="1"/>
  <c r="A19" i="3" l="1"/>
  <c r="A20" i="3" s="1"/>
  <c r="A22" i="3" l="1"/>
  <c r="A24" i="3" s="1"/>
  <c r="A26" i="3" l="1"/>
  <c r="A27" i="3" l="1"/>
  <c r="A29" i="3" l="1"/>
  <c r="A31" i="3" l="1"/>
  <c r="A35" i="3" l="1"/>
  <c r="A36" i="3" s="1"/>
  <c r="A37" i="3" s="1"/>
  <c r="A39" i="3" s="1"/>
  <c r="A40" i="3" s="1"/>
  <c r="A41" i="3" s="1"/>
  <c r="A42" i="3" s="1"/>
  <c r="A43" i="3" s="1"/>
  <c r="A44" i="3" s="1"/>
  <c r="A46" i="3" s="1"/>
  <c r="A47" i="3" s="1"/>
  <c r="A48" i="3" s="1"/>
  <c r="A50" i="3" s="1"/>
  <c r="A51" i="3" s="1"/>
  <c r="A52" i="3" s="1"/>
  <c r="A53" i="3" s="1"/>
  <c r="A55" i="3" s="1"/>
  <c r="A57" i="3" s="1"/>
  <c r="A58" i="3" s="1"/>
  <c r="A60" i="3" s="1"/>
  <c r="A61" i="3" s="1"/>
  <c r="A63" i="3" s="1"/>
  <c r="A64" i="3" s="1"/>
  <c r="A65" i="3" s="1"/>
  <c r="A66" i="3" s="1"/>
  <c r="A67" i="3" s="1"/>
  <c r="A68" i="3" s="1"/>
</calcChain>
</file>

<file path=xl/sharedStrings.xml><?xml version="1.0" encoding="utf-8"?>
<sst xmlns="http://schemas.openxmlformats.org/spreadsheetml/2006/main" count="252" uniqueCount="126">
  <si>
    <t>Jednostka</t>
  </si>
  <si>
    <t>Lp.</t>
  </si>
  <si>
    <t>Pozycja</t>
  </si>
  <si>
    <t>jednostk.</t>
  </si>
  <si>
    <t>[ zł ]</t>
  </si>
  <si>
    <t>1</t>
  </si>
  <si>
    <t>5</t>
  </si>
  <si>
    <t>ROBOTY MOSTOWE</t>
  </si>
  <si>
    <t>x</t>
  </si>
  <si>
    <t>szt.</t>
  </si>
  <si>
    <t>mb</t>
  </si>
  <si>
    <t>rycz.</t>
  </si>
  <si>
    <t>M.20.02.00.</t>
  </si>
  <si>
    <t>Cena [zł]</t>
  </si>
  <si>
    <t>Wyszczególnienie elementów rozliczeniowych</t>
  </si>
  <si>
    <t>Wartość  [zł]</t>
  </si>
  <si>
    <t>M.12.01.01.</t>
  </si>
  <si>
    <t>M.15.00.00.</t>
  </si>
  <si>
    <t>kg</t>
  </si>
  <si>
    <t>M.15.04.01.</t>
  </si>
  <si>
    <t>M.16.00.00.</t>
  </si>
  <si>
    <t>M.16.01.03.</t>
  </si>
  <si>
    <t>m</t>
  </si>
  <si>
    <t>M.18.00.00.</t>
  </si>
  <si>
    <t>M.19.01.01.</t>
  </si>
  <si>
    <t xml:space="preserve">Ilość </t>
  </si>
  <si>
    <t>M.15.02.01.</t>
  </si>
  <si>
    <t>M.15.03.01.</t>
  </si>
  <si>
    <t>M.12.00.00.</t>
  </si>
  <si>
    <t>Zbrojenie kap</t>
  </si>
  <si>
    <t>M.13.01.01.</t>
  </si>
  <si>
    <t>m3</t>
  </si>
  <si>
    <t>m2</t>
  </si>
  <si>
    <t>M.20.02.15.</t>
  </si>
  <si>
    <t xml:space="preserve">Zbrojenie betonu stalą klasy AIIIN   </t>
  </si>
  <si>
    <t xml:space="preserve">Rozbiórka stalowej balustrady na moście </t>
  </si>
  <si>
    <t>Zbrojenie płyty mostu</t>
  </si>
  <si>
    <t>M.18.01.03.</t>
  </si>
  <si>
    <t>ROBOTY DROGOWE</t>
  </si>
  <si>
    <t>D.01.00.00.</t>
  </si>
  <si>
    <t>D.01.02.02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</si>
  <si>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</si>
  <si>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D.02.00.00.</t>
  </si>
  <si>
    <t>D.02.01.01</t>
  </si>
  <si>
    <r>
      <t>m</t>
    </r>
    <r>
      <rPr>
        <vertAlign val="superscript"/>
        <sz val="10"/>
        <rFont val="Arial CE"/>
        <family val="2"/>
        <charset val="238"/>
      </rPr>
      <t>3</t>
    </r>
  </si>
  <si>
    <t>D.02.03.01</t>
  </si>
  <si>
    <t>D.04.00.00.</t>
  </si>
  <si>
    <t>D.04.01.01.</t>
  </si>
  <si>
    <t>D.04.04.02</t>
  </si>
  <si>
    <t>D.04.05.00.</t>
  </si>
  <si>
    <t xml:space="preserve">PODBUDOWY Z GRUNTÓW STABILIZOWANYCH SPOIWAMI </t>
  </si>
  <si>
    <t>D.04.05.01</t>
  </si>
  <si>
    <t>PODBUDOWY Z BETONU ASFALTOWEGO</t>
  </si>
  <si>
    <t>D.04.07.01</t>
  </si>
  <si>
    <t>D.05.00.00.</t>
  </si>
  <si>
    <t>D.05.03.11</t>
  </si>
  <si>
    <t>D.06.00.00.</t>
  </si>
  <si>
    <t>D.06.01.01.</t>
  </si>
  <si>
    <t>D.08.00.00.</t>
  </si>
  <si>
    <t>D.08.01.01</t>
  </si>
  <si>
    <t>RAZEM  KOSZT  ROBÓT  DROGOWYCH (netto):</t>
  </si>
  <si>
    <r>
      <t>m</t>
    </r>
    <r>
      <rPr>
        <vertAlign val="superscript"/>
        <sz val="10"/>
        <rFont val="Arial"/>
        <family val="2"/>
        <charset val="238"/>
      </rPr>
      <t>2</t>
    </r>
  </si>
  <si>
    <t>M.19.00.00.</t>
  </si>
  <si>
    <t>Roboty pomiarowe i geodezyjne most + dojazdy</t>
  </si>
  <si>
    <t xml:space="preserve">Wykonanie wykopów ręcznie wraz z odwiezieniem urobku na składowisko Wykonawcy </t>
  </si>
  <si>
    <t>ROBOTY PRZYGOTOWAWCZE KOD CPV 45100000-8</t>
  </si>
  <si>
    <t>PODBUDOWY KOD CPV 45233000-9</t>
  </si>
  <si>
    <t>NAWIERZCHNIE KOD CPV 45233000-9</t>
  </si>
  <si>
    <t>ROBOTY WYKOŃCZENIOWE KOD CPV 45233000-9</t>
  </si>
  <si>
    <t>ELEMENTY ULIC KOD CPV 45233100-0</t>
  </si>
  <si>
    <t>STAL ZBROJENIOWA Kod CPV 45262310-7</t>
  </si>
  <si>
    <t>BETON KOD CPV 45220000-5</t>
  </si>
  <si>
    <t>IZOLACJE I NAWIERZCHNIE KOD CPV 45220000-5</t>
  </si>
  <si>
    <t>ODWODNIENIE KOD CPV 45220000-5</t>
  </si>
  <si>
    <t>ELEMENTY ZABEZPIECZAJĄCE KOD CPV 45220000-5</t>
  </si>
  <si>
    <t>DYLATACJE KOD CPV 45220000-5</t>
  </si>
  <si>
    <t xml:space="preserve">ROBOTY ROZBIÓRKOWE  CPV 45110000-1
</t>
  </si>
  <si>
    <t xml:space="preserve">ROBOTY ZIEMNE 45220000-5
</t>
  </si>
  <si>
    <t>FUNDAMENTOWANIE</t>
  </si>
  <si>
    <t>M.11.01.00.</t>
  </si>
  <si>
    <t>Pompowanie wody na czas wykonywania robót</t>
  </si>
  <si>
    <t xml:space="preserve">rycz. </t>
  </si>
  <si>
    <t xml:space="preserve">wykonanie poboczy kruszywa łamanego stabilizowanego mechanicznie gr. 15 cm.  </t>
  </si>
  <si>
    <t>Wykonanie zabezpieczenia robót podcza wykonywania podpór, robót ziemnych, umocnień cieku za pomocą ścianek szczelnych stalowych wyciąganych o długości 6,0-9,0 m lub w inny sposób zależny od wykonawcy i zaakceptowany przez Inżyniera dostosowany do sposobu wykonywania robót przez Wykonawcę zapewniającą stateczność i ochronę przed wodą gruntową wodą i płynącą</t>
  </si>
  <si>
    <t>Wygrodzenia koryta cieku,przełożenie cieku, wykonanie gródz wraz z wykonaniem bypasu, średnica bypasu dostosowana do przepuszczenia wody znajdującej się w cieku w czasie Wykonywania robót jeśli zajdzie taka konieczność</t>
  </si>
  <si>
    <t xml:space="preserve">Zdjecie warstwy humus o grubości do 30cm w obrębie mostu </t>
  </si>
  <si>
    <t>PRZEDMIAR ROBÓT</t>
  </si>
  <si>
    <t>Remont mostu drogowego w m. Mlądz</t>
  </si>
  <si>
    <t xml:space="preserve">Wykonanie wykopów wraz z odwiezieniem urobku na składowisko Wykonawcy przy moście oraz na dojazdach wraz z zabezpieczeniem wykopu  i ewentualnym pompowaniem wody Sposób zabezpieczenia wykopu zależny od Wykonawcy (np. stalowa ścianka szczelna, wykorzystanie istniejących korpusów ). </t>
  </si>
  <si>
    <t xml:space="preserve">Wykonanie nasypów </t>
  </si>
  <si>
    <t xml:space="preserve">Profilowanie i zagęszczenie podłoża z gr. kat. II-IV w miejscu wykonywania nowej konstrukcji jezdni </t>
  </si>
  <si>
    <t xml:space="preserve">Wykonanie ulepszonego podłoża
z gruntocementu o Rm=2,5 MPa, gr. 15 cm w miejscach wykonywania nowej konstrukcji drogi </t>
  </si>
  <si>
    <t xml:space="preserve">Wykonanie podbudowy zasadniczej z AC22P gr. 9 cm w miejscach wykonywania nowej konstrukcji drogi </t>
  </si>
  <si>
    <t>Frezowanie istniejącej warstwy bitumicznej na głębokość średnią głębokość do 10 cm.</t>
  </si>
  <si>
    <t>Wykonanie warstwy ścieralnej z AC 11 S o gr.4 cm w miejscach wykonywania nowej konstrukcji drogi</t>
  </si>
  <si>
    <t>Plantowanie, humusowanie grubości 10 cm  z obsianiem trawą.</t>
  </si>
  <si>
    <t>Ułożenie krawężnika betonowego 30x15 cm na podsypce cem-piask. 1:4 gr. 5cm i ławie betonowej z oporem wykonanej z betonu.</t>
  </si>
  <si>
    <t xml:space="preserve">Zbrojenie przyczółków mostu </t>
  </si>
  <si>
    <t>Wykonanie kotew zgodnie z dok. projektową (kotwa stalowa na kleju epoksydowm)</t>
  </si>
  <si>
    <t>Wykonanie kotew kap chodnikowch zgodnie z KDM poz. CHO4</t>
  </si>
  <si>
    <t xml:space="preserve">Beton podpór klasy C30/37 </t>
  </si>
  <si>
    <t xml:space="preserve">Beton ustroju nośnego klasy C30/37 </t>
  </si>
  <si>
    <t xml:space="preserve">Beton klasy C30/37 kap chodnikowych </t>
  </si>
  <si>
    <t xml:space="preserve">Wykonanie warstwy wiążacej  z asfaltu lanego MA11 grubości 4cm na moście </t>
  </si>
  <si>
    <t>Nawierzchnia cienkowarstwowa poliuretanowo - epoksydowa gr 5 mm, na kapach chodnikowych</t>
  </si>
  <si>
    <t xml:space="preserve">Wykonanie drenażu  podłużnego w w-wie wiążącej geowłóknina z grysem bazaltowym otoczonym kompozycją epoksydową wraz z drenami poprzecznymi </t>
  </si>
  <si>
    <t>Wykonanie przekładki z papy (2x05cm) zgodnie z dok. projektową.</t>
  </si>
  <si>
    <t xml:space="preserve">Szew bitumiczny </t>
  </si>
  <si>
    <t xml:space="preserve">Uszczelnienie styków gzymsów płyty pomostowej i gzymsów skrzydełek kitem trwale plastycznym </t>
  </si>
  <si>
    <t xml:space="preserve">Dostarczenie i montaż krawężnika mostowego kamiennego 18x20cm ustawione  na ławie z grysu bazaltowego  4–6mm 
otoczonego żywicą epoksydową w obrębie płyty i na ławie betonowej w obrębie skrzydeł wraz z kotwieniem </t>
  </si>
  <si>
    <t>Rozbiórka ustroju nośnego mostu drogowego z belek stalowych oraz betonu</t>
  </si>
  <si>
    <t>Rozbiórka kamiennych podpór mostu</t>
  </si>
  <si>
    <t xml:space="preserve">Rozebranie istniejącej konstrukcji jezdni (podbudowy na dojazdah do mostu) o gr. gr. 30 cm  składającej się  z nawierzchni bitumicznej i kamiennej, podbudowy , kamiennej i tłuczniowej, wraz z odwiezieniem na składowisko Wykonawcy. </t>
  </si>
  <si>
    <t>Wykonanie warstwy podbudowy z kruszywa łamanego stabilizowanego mechanicznie gr. 20 cm, po zagęszczeniu w miejscach wykonywania nowej konstrukcji drogi</t>
  </si>
  <si>
    <t>Koszt dostosowania wymagań warunków umowy i wymagań ogólnych, ustawienie i utrzymanie przez cały okres budowy elementów zabezpieczających oraz demontaż po zakończeniu robót, wykonanie projektów technologicznych niezbędnych do wkonania robót, organizacja placu budowy. (TOR) Opracowanie projektu czasowej organizacji ruchu i zatwierdzenie. Wprowadzenie tymczasowej organizacji ruchu, utrzymanie oznakowania podczas Robót i przywrócenie stałego oznakowania po zakończeniu Robót. Zabezpieczenie pionowego uskoku, wykonanie nawierzchni tymczasowych, wielokrotne przekładanie ruchu, opracowanie i zatwierdzenie dodatkowych schematów czasowej organizacji ruchu</t>
  </si>
  <si>
    <t>D.00.00.00.</t>
  </si>
  <si>
    <t>WYMAGANIA OGÓLNE</t>
  </si>
  <si>
    <t>D.05.03.05a</t>
  </si>
  <si>
    <t>M.19.01.03</t>
  </si>
  <si>
    <t>Montaż na moście barieroporęczy  o parametrach H2, W2, B;. Dopuszcza się zastosowania innych barier o parametrach równoważnych lub lepszych oraz o takiej samej szerokości lub węższych. Należy zamontować jeden kompletny system o długości zgodnej z długością odcinka testowego. Barieraporęcz poza obiektem może być kontynuacją barieroporeczy i wtedy należy przewdzieć wykonanie fundamentów żelbetowych o wymiarach np. 45x45x80 cm pod barieroporecze na dojazdach lub przechodzić w barierę drogową wbijaną lub barieroporęcz wbijaną stanowiących przedłużenie systemu. Płaci się za kompletny system o długości zgodnej z długością testowanego odcinka ale płaci się za odcinek nie dłuzszy niż przewidziano w przedmiarze wraz z montażem odcinków poczatkowych i końcowych krótkich (4m) stanowiących przedłużenie systemu zastosowanych barier drogowych i mostowych</t>
  </si>
  <si>
    <t>M.20.01.04.</t>
  </si>
  <si>
    <t>Wykonanie deski gzymsowej z polimerobetonu h=75 cm wraz z elementami mocującymi i uszczelniajacymi – kładka</t>
  </si>
  <si>
    <t>M.20.01.02</t>
  </si>
  <si>
    <t>M.11.04.01</t>
  </si>
  <si>
    <t>M.13.01.00.</t>
  </si>
  <si>
    <t>Wykonanie hydroizolacji płyty pomostowej. Hydroizolacja arkuszową, grubowarstwową 
termozgrzewalną wykonaną z pap  posiadających AT IBDIM lub CE,  przeznaczonych do 
stosowania na obiektach inżynierskich,   posiadającą osnowę z włókniny poliestrowej 
powleczonej obustronnie masą bitumiczną    modyfikowaną kopolimerem SBS o grubości 
arkusza ≥ 5,00 mm i grubości masy bitumicznej pod osnową min. ≥ 3,00 mm - 25,5x9,3.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</si>
</sst>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2"/>
      <name val="Arial CE"/>
      <charset val="238"/>
    </font>
    <font>
      <b/>
      <sz val="10"/>
      <color indexed="8"/>
      <name val="Arial CE"/>
      <family val="2"/>
      <charset val="238"/>
    </font>
    <font>
      <b/>
      <sz val="14"/>
      <color indexed="8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Protection="0">
      <alignment vertical="top" wrapText="1"/>
    </xf>
    <xf numFmtId="0" fontId="3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4" xfId="1" applyNumberFormat="1" applyFont="1" applyFill="1" applyBorder="1" applyProtection="1">
      <alignment vertical="top" wrapText="1"/>
    </xf>
    <xf numFmtId="49" fontId="3" fillId="2" borderId="5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13" fillId="0" borderId="4" xfId="0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2" borderId="4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3" fillId="2" borderId="4" xfId="1" applyNumberFormat="1" applyFont="1" applyFill="1" applyBorder="1" applyProtection="1">
      <alignment vertical="top" wrapText="1"/>
    </xf>
    <xf numFmtId="0" fontId="3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top"/>
    </xf>
    <xf numFmtId="4" fontId="10" fillId="2" borderId="6" xfId="0" applyNumberFormat="1" applyFont="1" applyFill="1" applyBorder="1"/>
    <xf numFmtId="0" fontId="10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1" applyNumberFormat="1" applyFont="1" applyFill="1" applyBorder="1" applyAlignment="1" applyProtection="1">
      <alignment horizontal="center" vertical="top" wrapText="1"/>
    </xf>
    <xf numFmtId="0" fontId="5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1" applyNumberFormat="1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/>
    </xf>
    <xf numFmtId="0" fontId="0" fillId="2" borderId="4" xfId="1" applyNumberFormat="1" applyFont="1" applyFill="1" applyBorder="1" applyProtection="1">
      <alignment vertical="top" wrapText="1"/>
    </xf>
    <xf numFmtId="0" fontId="12" fillId="2" borderId="4" xfId="1" applyNumberFormat="1" applyFont="1" applyFill="1" applyBorder="1" applyAlignment="1" applyProtection="1">
      <alignment horizontal="center" vertical="top" wrapText="1"/>
    </xf>
    <xf numFmtId="4" fontId="12" fillId="2" borderId="4" xfId="0" applyNumberFormat="1" applyFont="1" applyFill="1" applyBorder="1" applyAlignment="1">
      <alignment horizontal="center"/>
    </xf>
    <xf numFmtId="4" fontId="12" fillId="2" borderId="6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2" borderId="4" xfId="1" applyNumberFormat="1" applyFont="1" applyFill="1" applyBorder="1" applyProtection="1">
      <alignment vertical="top" wrapText="1"/>
    </xf>
    <xf numFmtId="0" fontId="15" fillId="2" borderId="4" xfId="0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/>
    </xf>
    <xf numFmtId="4" fontId="15" fillId="2" borderId="6" xfId="0" applyNumberFormat="1" applyFont="1" applyFill="1" applyBorder="1"/>
    <xf numFmtId="4" fontId="3" fillId="2" borderId="4" xfId="0" applyNumberFormat="1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3" fontId="0" fillId="2" borderId="6" xfId="0" applyNumberForma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8" fillId="2" borderId="6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wrapText="1"/>
    </xf>
    <xf numFmtId="4" fontId="0" fillId="2" borderId="6" xfId="0" applyNumberFormat="1" applyFill="1" applyBorder="1" applyAlignment="1">
      <alignment wrapText="1"/>
    </xf>
    <xf numFmtId="0" fontId="0" fillId="2" borderId="0" xfId="0" applyFill="1"/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vertical="top" wrapText="1"/>
    </xf>
    <xf numFmtId="4" fontId="0" fillId="2" borderId="4" xfId="0" applyNumberFormat="1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wrapText="1"/>
    </xf>
    <xf numFmtId="0" fontId="0" fillId="2" borderId="4" xfId="0" applyFill="1" applyBorder="1" applyAlignment="1">
      <alignment horizontal="left" wrapText="1"/>
    </xf>
    <xf numFmtId="4" fontId="8" fillId="2" borderId="6" xfId="0" applyNumberFormat="1" applyFont="1" applyFill="1" applyBorder="1" applyAlignment="1">
      <alignment wrapText="1"/>
    </xf>
    <xf numFmtId="0" fontId="12" fillId="2" borderId="4" xfId="0" applyFont="1" applyFill="1" applyBorder="1" applyAlignment="1">
      <alignment horizontal="left" vertical="center"/>
    </xf>
    <xf numFmtId="2" fontId="10" fillId="2" borderId="4" xfId="0" applyNumberFormat="1" applyFont="1" applyFill="1" applyBorder="1"/>
    <xf numFmtId="4" fontId="0" fillId="2" borderId="6" xfId="0" applyNumberForma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right" wrapText="1"/>
    </xf>
    <xf numFmtId="4" fontId="3" fillId="2" borderId="4" xfId="0" applyNumberFormat="1" applyFont="1" applyFill="1" applyBorder="1" applyAlignment="1">
      <alignment horizontal="right"/>
    </xf>
    <xf numFmtId="4" fontId="10" fillId="2" borderId="4" xfId="0" applyNumberFormat="1" applyFont="1" applyFill="1" applyBorder="1" applyAlignment="1">
      <alignment horizontal="right"/>
    </xf>
    <xf numFmtId="4" fontId="15" fillId="2" borderId="4" xfId="0" applyNumberFormat="1" applyFont="1" applyFill="1" applyBorder="1"/>
    <xf numFmtId="0" fontId="0" fillId="2" borderId="7" xfId="0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top"/>
    </xf>
    <xf numFmtId="0" fontId="15" fillId="2" borderId="8" xfId="1" applyNumberFormat="1" applyFont="1" applyFill="1" applyBorder="1" applyAlignment="1" applyProtection="1">
      <alignment horizontal="left" vertical="top" wrapText="1"/>
    </xf>
    <xf numFmtId="0" fontId="15" fillId="2" borderId="8" xfId="0" applyFont="1" applyFill="1" applyBorder="1" applyAlignment="1">
      <alignment horizontal="center"/>
    </xf>
    <xf numFmtId="4" fontId="15" fillId="2" borderId="8" xfId="0" applyNumberFormat="1" applyFont="1" applyFill="1" applyBorder="1"/>
    <xf numFmtId="4" fontId="15" fillId="2" borderId="9" xfId="0" applyNumberFormat="1" applyFont="1" applyFill="1" applyBorder="1"/>
    <xf numFmtId="0" fontId="1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4" fontId="6" fillId="2" borderId="6" xfId="0" applyNumberFormat="1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3">
    <cellStyle name="Normalny" xfId="0" builtinId="0"/>
    <cellStyle name="Normalny 60" xfId="2" xr:uid="{00000000-0005-0000-0000-000001000000}"/>
    <cellStyle name="Opis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tabSelected="1" workbookViewId="0">
      <selection activeCell="F10" sqref="F10"/>
    </sheetView>
  </sheetViews>
  <sheetFormatPr defaultRowHeight="12.75" x14ac:dyDescent="0.2"/>
  <cols>
    <col min="1" max="1" width="6.5703125" bestFit="1" customWidth="1"/>
    <col min="2" max="2" width="10.7109375" style="2" customWidth="1"/>
    <col min="3" max="3" width="51.7109375" customWidth="1"/>
    <col min="4" max="4" width="6.7109375" customWidth="1"/>
    <col min="5" max="5" width="9.85546875" customWidth="1"/>
    <col min="6" max="6" width="10.5703125" customWidth="1"/>
    <col min="7" max="7" width="13" customWidth="1"/>
    <col min="8" max="8" width="20.42578125" customWidth="1"/>
  </cols>
  <sheetData>
    <row r="1" spans="1:7" ht="30.75" customHeight="1" thickTop="1" x14ac:dyDescent="0.25">
      <c r="A1" s="86" t="s">
        <v>87</v>
      </c>
      <c r="B1" s="87"/>
      <c r="C1" s="87"/>
      <c r="D1" s="87"/>
      <c r="E1" s="87"/>
      <c r="F1" s="87"/>
      <c r="G1" s="88"/>
    </row>
    <row r="2" spans="1:7" x14ac:dyDescent="0.2">
      <c r="A2" s="89" t="s">
        <v>86</v>
      </c>
      <c r="B2" s="90"/>
      <c r="C2" s="90"/>
      <c r="D2" s="90"/>
      <c r="E2" s="90"/>
      <c r="F2" s="90"/>
      <c r="G2" s="91"/>
    </row>
    <row r="3" spans="1:7" x14ac:dyDescent="0.2">
      <c r="A3" s="89"/>
      <c r="B3" s="90"/>
      <c r="C3" s="90"/>
      <c r="D3" s="90"/>
      <c r="E3" s="90"/>
      <c r="F3" s="90"/>
      <c r="G3" s="91"/>
    </row>
    <row r="4" spans="1:7" x14ac:dyDescent="0.2">
      <c r="A4" s="95" t="s">
        <v>1</v>
      </c>
      <c r="B4" s="96" t="s">
        <v>2</v>
      </c>
      <c r="C4" s="99" t="s">
        <v>14</v>
      </c>
      <c r="D4" s="97" t="s">
        <v>0</v>
      </c>
      <c r="E4" s="97" t="s">
        <v>25</v>
      </c>
      <c r="F4" s="97" t="s">
        <v>13</v>
      </c>
      <c r="G4" s="98" t="s">
        <v>15</v>
      </c>
    </row>
    <row r="5" spans="1:7" x14ac:dyDescent="0.2">
      <c r="A5" s="95"/>
      <c r="B5" s="96"/>
      <c r="C5" s="99"/>
      <c r="D5" s="97"/>
      <c r="E5" s="97"/>
      <c r="F5" s="97" t="s">
        <v>3</v>
      </c>
      <c r="G5" s="98"/>
    </row>
    <row r="6" spans="1:7" ht="36.75" customHeight="1" x14ac:dyDescent="0.2">
      <c r="A6" s="95"/>
      <c r="B6" s="96"/>
      <c r="C6" s="99"/>
      <c r="D6" s="97"/>
      <c r="E6" s="97"/>
      <c r="F6" s="97" t="s">
        <v>4</v>
      </c>
      <c r="G6" s="98"/>
    </row>
    <row r="7" spans="1:7" x14ac:dyDescent="0.2">
      <c r="A7" s="8" t="s">
        <v>5</v>
      </c>
      <c r="B7" s="9">
        <v>2</v>
      </c>
      <c r="C7" s="9">
        <v>3</v>
      </c>
      <c r="D7" s="9">
        <v>4</v>
      </c>
      <c r="E7" s="48" t="s">
        <v>6</v>
      </c>
      <c r="F7" s="49">
        <v>6</v>
      </c>
      <c r="G7" s="50">
        <v>7</v>
      </c>
    </row>
    <row r="8" spans="1:7" ht="18" x14ac:dyDescent="0.2">
      <c r="A8" s="10"/>
      <c r="B8" s="11"/>
      <c r="C8" s="12" t="s">
        <v>38</v>
      </c>
      <c r="D8" s="4" t="s">
        <v>8</v>
      </c>
      <c r="E8" s="5" t="s">
        <v>8</v>
      </c>
      <c r="F8" s="5" t="s">
        <v>8</v>
      </c>
      <c r="G8" s="13" t="s">
        <v>8</v>
      </c>
    </row>
    <row r="9" spans="1:7" ht="23.25" customHeight="1" x14ac:dyDescent="0.2">
      <c r="A9" s="14" t="s">
        <v>8</v>
      </c>
      <c r="B9" s="3" t="s">
        <v>115</v>
      </c>
      <c r="C9" s="15" t="s">
        <v>116</v>
      </c>
      <c r="D9" s="4" t="s">
        <v>8</v>
      </c>
      <c r="E9" s="5" t="s">
        <v>8</v>
      </c>
      <c r="F9" s="5" t="s">
        <v>8</v>
      </c>
      <c r="G9" s="13" t="s">
        <v>8</v>
      </c>
    </row>
    <row r="10" spans="1:7" s="61" customFormat="1" ht="169.5" customHeight="1" x14ac:dyDescent="0.2">
      <c r="A10" s="58">
        <v>1</v>
      </c>
      <c r="B10" s="57" t="s">
        <v>115</v>
      </c>
      <c r="C10" s="17" t="s">
        <v>114</v>
      </c>
      <c r="D10" s="59" t="s">
        <v>11</v>
      </c>
      <c r="E10" s="59">
        <v>1</v>
      </c>
      <c r="F10" s="59"/>
      <c r="G10" s="60"/>
    </row>
    <row r="11" spans="1:7" s="61" customFormat="1" ht="14.1" customHeight="1" x14ac:dyDescent="0.2">
      <c r="A11" s="62" t="s">
        <v>8</v>
      </c>
      <c r="B11" s="63" t="s">
        <v>39</v>
      </c>
      <c r="C11" s="15" t="s">
        <v>65</v>
      </c>
      <c r="D11" s="59"/>
      <c r="E11" s="59"/>
      <c r="F11" s="59"/>
      <c r="G11" s="60"/>
    </row>
    <row r="12" spans="1:7" s="61" customFormat="1" ht="14.1" customHeight="1" x14ac:dyDescent="0.2">
      <c r="A12" s="58">
        <v>2</v>
      </c>
      <c r="B12" s="16" t="s">
        <v>40</v>
      </c>
      <c r="C12" s="17" t="s">
        <v>85</v>
      </c>
      <c r="D12" s="18" t="s">
        <v>61</v>
      </c>
      <c r="E12" s="59">
        <v>50</v>
      </c>
      <c r="F12" s="59"/>
      <c r="G12" s="60"/>
    </row>
    <row r="13" spans="1:7" s="61" customFormat="1" ht="14.1" customHeight="1" x14ac:dyDescent="0.2">
      <c r="A13" s="62" t="s">
        <v>8</v>
      </c>
      <c r="B13" s="63" t="s">
        <v>42</v>
      </c>
      <c r="C13" s="37" t="s">
        <v>77</v>
      </c>
      <c r="D13" s="64" t="s">
        <v>8</v>
      </c>
      <c r="E13" s="38" t="s">
        <v>8</v>
      </c>
      <c r="F13" s="38" t="s">
        <v>8</v>
      </c>
      <c r="G13" s="39" t="s">
        <v>8</v>
      </c>
    </row>
    <row r="14" spans="1:7" s="61" customFormat="1" ht="78.75" customHeight="1" x14ac:dyDescent="0.2">
      <c r="A14" s="58">
        <f>MAX($A$12:A13)+1</f>
        <v>3</v>
      </c>
      <c r="B14" s="16" t="s">
        <v>43</v>
      </c>
      <c r="C14" s="65" t="s">
        <v>88</v>
      </c>
      <c r="D14" s="6" t="s">
        <v>44</v>
      </c>
      <c r="E14" s="66">
        <v>45</v>
      </c>
      <c r="F14" s="66"/>
      <c r="G14" s="22"/>
    </row>
    <row r="15" spans="1:7" s="61" customFormat="1" ht="27.95" customHeight="1" x14ac:dyDescent="0.2">
      <c r="A15" s="58">
        <f>MAX($A$12:A14)+1</f>
        <v>4</v>
      </c>
      <c r="B15" s="16" t="s">
        <v>43</v>
      </c>
      <c r="C15" s="65" t="s">
        <v>64</v>
      </c>
      <c r="D15" s="6" t="s">
        <v>44</v>
      </c>
      <c r="E15" s="66">
        <v>5</v>
      </c>
      <c r="F15" s="66"/>
      <c r="G15" s="22"/>
    </row>
    <row r="16" spans="1:7" s="61" customFormat="1" ht="14.1" customHeight="1" x14ac:dyDescent="0.2">
      <c r="A16" s="58">
        <f>MAX($A$12:A15)+1</f>
        <v>5</v>
      </c>
      <c r="B16" s="16" t="s">
        <v>45</v>
      </c>
      <c r="C16" s="24" t="s">
        <v>89</v>
      </c>
      <c r="D16" s="6" t="s">
        <v>44</v>
      </c>
      <c r="E16" s="66">
        <v>25</v>
      </c>
      <c r="F16" s="66"/>
      <c r="G16" s="22"/>
    </row>
    <row r="17" spans="1:8" s="61" customFormat="1" ht="14.1" customHeight="1" x14ac:dyDescent="0.2">
      <c r="A17" s="62" t="s">
        <v>8</v>
      </c>
      <c r="B17" s="63" t="s">
        <v>46</v>
      </c>
      <c r="C17" s="19" t="s">
        <v>66</v>
      </c>
      <c r="D17" s="64" t="s">
        <v>8</v>
      </c>
      <c r="E17" s="38" t="s">
        <v>8</v>
      </c>
      <c r="F17" s="38" t="s">
        <v>8</v>
      </c>
      <c r="G17" s="39" t="s">
        <v>8</v>
      </c>
    </row>
    <row r="18" spans="1:8" s="67" customFormat="1" ht="27.95" customHeight="1" x14ac:dyDescent="0.2">
      <c r="A18" s="58">
        <f>MAX($A$12:A17)+1</f>
        <v>6</v>
      </c>
      <c r="B18" s="16" t="s">
        <v>47</v>
      </c>
      <c r="C18" s="24" t="s">
        <v>90</v>
      </c>
      <c r="D18" s="6" t="s">
        <v>41</v>
      </c>
      <c r="E18" s="66">
        <v>50</v>
      </c>
      <c r="F18" s="66"/>
      <c r="G18" s="22"/>
    </row>
    <row r="19" spans="1:8" s="61" customFormat="1" ht="41.25" customHeight="1" x14ac:dyDescent="0.2">
      <c r="A19" s="58">
        <f>MAX($A$12:A18)+1</f>
        <v>7</v>
      </c>
      <c r="B19" s="20" t="s">
        <v>48</v>
      </c>
      <c r="C19" s="24" t="s">
        <v>113</v>
      </c>
      <c r="D19" s="6" t="s">
        <v>41</v>
      </c>
      <c r="E19" s="66">
        <v>45</v>
      </c>
      <c r="F19" s="66"/>
      <c r="G19" s="22"/>
    </row>
    <row r="20" spans="1:8" s="61" customFormat="1" ht="27.95" customHeight="1" x14ac:dyDescent="0.2">
      <c r="A20" s="58">
        <f>MAX($A$8:A19)+1</f>
        <v>8</v>
      </c>
      <c r="B20" s="16" t="s">
        <v>48</v>
      </c>
      <c r="C20" s="24" t="s">
        <v>82</v>
      </c>
      <c r="D20" s="6" t="s">
        <v>41</v>
      </c>
      <c r="E20" s="66">
        <v>8</v>
      </c>
      <c r="F20" s="66"/>
      <c r="G20" s="22"/>
    </row>
    <row r="21" spans="1:8" s="61" customFormat="1" ht="27.95" customHeight="1" x14ac:dyDescent="0.2">
      <c r="A21" s="62" t="s">
        <v>8</v>
      </c>
      <c r="B21" s="63" t="s">
        <v>49</v>
      </c>
      <c r="C21" s="37" t="s">
        <v>50</v>
      </c>
      <c r="D21" s="64" t="s">
        <v>8</v>
      </c>
      <c r="E21" s="38" t="s">
        <v>8</v>
      </c>
      <c r="F21" s="38" t="s">
        <v>8</v>
      </c>
      <c r="G21" s="39" t="s">
        <v>8</v>
      </c>
    </row>
    <row r="22" spans="1:8" s="61" customFormat="1" ht="38.25" x14ac:dyDescent="0.2">
      <c r="A22" s="58">
        <f>MAX($A$12:A21)+1</f>
        <v>9</v>
      </c>
      <c r="B22" s="16" t="s">
        <v>51</v>
      </c>
      <c r="C22" s="24" t="s">
        <v>91</v>
      </c>
      <c r="D22" s="6" t="s">
        <v>41</v>
      </c>
      <c r="E22" s="66">
        <v>50</v>
      </c>
      <c r="F22" s="66"/>
      <c r="G22" s="22"/>
    </row>
    <row r="23" spans="1:8" s="69" customFormat="1" ht="14.1" customHeight="1" x14ac:dyDescent="0.2">
      <c r="A23" s="58"/>
      <c r="B23" s="23"/>
      <c r="C23" s="37" t="s">
        <v>52</v>
      </c>
      <c r="D23" s="64" t="s">
        <v>8</v>
      </c>
      <c r="E23" s="38" t="s">
        <v>8</v>
      </c>
      <c r="F23" s="38" t="s">
        <v>8</v>
      </c>
      <c r="G23" s="39" t="s">
        <v>8</v>
      </c>
      <c r="H23" s="68"/>
    </row>
    <row r="24" spans="1:8" s="69" customFormat="1" ht="27.95" customHeight="1" x14ac:dyDescent="0.2">
      <c r="A24" s="58">
        <f>MAX($A$12:A23)+1</f>
        <v>10</v>
      </c>
      <c r="B24" s="16" t="s">
        <v>53</v>
      </c>
      <c r="C24" s="70" t="s">
        <v>92</v>
      </c>
      <c r="D24" s="6" t="s">
        <v>41</v>
      </c>
      <c r="E24" s="66">
        <v>40</v>
      </c>
      <c r="F24" s="66"/>
      <c r="G24" s="22"/>
    </row>
    <row r="25" spans="1:8" s="61" customFormat="1" ht="14.1" customHeight="1" x14ac:dyDescent="0.2">
      <c r="A25" s="62" t="s">
        <v>8</v>
      </c>
      <c r="B25" s="63" t="s">
        <v>54</v>
      </c>
      <c r="C25" s="19" t="s">
        <v>67</v>
      </c>
      <c r="D25" s="64" t="s">
        <v>8</v>
      </c>
      <c r="E25" s="38" t="s">
        <v>8</v>
      </c>
      <c r="F25" s="38" t="s">
        <v>8</v>
      </c>
      <c r="G25" s="39" t="s">
        <v>8</v>
      </c>
    </row>
    <row r="26" spans="1:8" s="61" customFormat="1" ht="27.95" customHeight="1" x14ac:dyDescent="0.2">
      <c r="A26" s="58">
        <f>MAX($A$12:A25)+1</f>
        <v>11</v>
      </c>
      <c r="B26" s="16" t="s">
        <v>117</v>
      </c>
      <c r="C26" s="24" t="s">
        <v>94</v>
      </c>
      <c r="D26" s="6" t="s">
        <v>41</v>
      </c>
      <c r="E26" s="66">
        <v>60</v>
      </c>
      <c r="F26" s="66"/>
      <c r="G26" s="22"/>
    </row>
    <row r="27" spans="1:8" s="61" customFormat="1" ht="27.95" customHeight="1" x14ac:dyDescent="0.2">
      <c r="A27" s="58">
        <f>MAX($A$12:A26)+1</f>
        <v>12</v>
      </c>
      <c r="B27" s="16" t="s">
        <v>55</v>
      </c>
      <c r="C27" s="24" t="s">
        <v>93</v>
      </c>
      <c r="D27" s="6" t="s">
        <v>41</v>
      </c>
      <c r="E27" s="66">
        <v>30</v>
      </c>
      <c r="F27" s="66"/>
      <c r="G27" s="22"/>
    </row>
    <row r="28" spans="1:8" s="61" customFormat="1" ht="14.1" customHeight="1" x14ac:dyDescent="0.2">
      <c r="A28" s="62" t="s">
        <v>8</v>
      </c>
      <c r="B28" s="63" t="s">
        <v>56</v>
      </c>
      <c r="C28" s="19" t="s">
        <v>68</v>
      </c>
      <c r="D28" s="64" t="s">
        <v>8</v>
      </c>
      <c r="E28" s="38" t="s">
        <v>8</v>
      </c>
      <c r="F28" s="38" t="s">
        <v>8</v>
      </c>
      <c r="G28" s="39" t="s">
        <v>8</v>
      </c>
    </row>
    <row r="29" spans="1:8" s="61" customFormat="1" ht="27.95" customHeight="1" x14ac:dyDescent="0.2">
      <c r="A29" s="58">
        <f>MAX($A$12:A28)+1</f>
        <v>13</v>
      </c>
      <c r="B29" s="16" t="s">
        <v>57</v>
      </c>
      <c r="C29" s="71" t="s">
        <v>95</v>
      </c>
      <c r="D29" s="6" t="s">
        <v>41</v>
      </c>
      <c r="E29" s="66">
        <v>40</v>
      </c>
      <c r="F29" s="66"/>
      <c r="G29" s="22"/>
    </row>
    <row r="30" spans="1:8" s="61" customFormat="1" ht="14.1" customHeight="1" x14ac:dyDescent="0.2">
      <c r="A30" s="62" t="s">
        <v>8</v>
      </c>
      <c r="B30" s="63" t="s">
        <v>58</v>
      </c>
      <c r="C30" s="37" t="s">
        <v>69</v>
      </c>
      <c r="D30" s="64" t="s">
        <v>8</v>
      </c>
      <c r="E30" s="38" t="s">
        <v>8</v>
      </c>
      <c r="F30" s="38" t="s">
        <v>8</v>
      </c>
      <c r="G30" s="39" t="s">
        <v>8</v>
      </c>
    </row>
    <row r="31" spans="1:8" s="69" customFormat="1" ht="42" customHeight="1" x14ac:dyDescent="0.2">
      <c r="A31" s="58">
        <f>MAX($A$12:A30)+1</f>
        <v>14</v>
      </c>
      <c r="B31" s="16" t="s">
        <v>59</v>
      </c>
      <c r="C31" s="24" t="s">
        <v>96</v>
      </c>
      <c r="D31" s="6" t="s">
        <v>22</v>
      </c>
      <c r="E31" s="66">
        <v>12.5</v>
      </c>
      <c r="F31" s="66"/>
      <c r="G31" s="22"/>
    </row>
    <row r="32" spans="1:8" s="69" customFormat="1" ht="31.5" customHeight="1" x14ac:dyDescent="0.25">
      <c r="A32" s="100" t="s">
        <v>60</v>
      </c>
      <c r="B32" s="101"/>
      <c r="C32" s="101"/>
      <c r="D32" s="101"/>
      <c r="E32" s="101"/>
      <c r="F32" s="101"/>
      <c r="G32" s="72">
        <f>SUM(G12:G31)</f>
        <v>0</v>
      </c>
    </row>
    <row r="33" spans="1:7" s="69" customFormat="1" ht="18" x14ac:dyDescent="0.2">
      <c r="A33" s="92" t="s">
        <v>7</v>
      </c>
      <c r="B33" s="93"/>
      <c r="C33" s="93"/>
      <c r="D33" s="93"/>
      <c r="E33" s="93"/>
      <c r="F33" s="93"/>
      <c r="G33" s="94"/>
    </row>
    <row r="34" spans="1:7" s="69" customFormat="1" ht="14.1" customHeight="1" x14ac:dyDescent="0.2">
      <c r="A34" s="62" t="s">
        <v>8</v>
      </c>
      <c r="B34" s="73" t="s">
        <v>79</v>
      </c>
      <c r="C34" s="37" t="s">
        <v>78</v>
      </c>
      <c r="D34" s="64" t="s">
        <v>8</v>
      </c>
      <c r="E34" s="38" t="s">
        <v>8</v>
      </c>
      <c r="F34" s="38" t="s">
        <v>8</v>
      </c>
      <c r="G34" s="39" t="s">
        <v>8</v>
      </c>
    </row>
    <row r="35" spans="1:7" s="61" customFormat="1" ht="92.25" customHeight="1" x14ac:dyDescent="0.2">
      <c r="A35" s="21">
        <f>MAX($A$9:A34)+1</f>
        <v>15</v>
      </c>
      <c r="B35" s="23" t="s">
        <v>123</v>
      </c>
      <c r="C35" s="24" t="s">
        <v>83</v>
      </c>
      <c r="D35" s="6" t="s">
        <v>11</v>
      </c>
      <c r="E35" s="66">
        <v>1</v>
      </c>
      <c r="F35" s="66"/>
      <c r="G35" s="22"/>
    </row>
    <row r="36" spans="1:7" s="69" customFormat="1" ht="14.1" customHeight="1" x14ac:dyDescent="0.2">
      <c r="A36" s="21">
        <f>MAX($A$9:A35)+1</f>
        <v>16</v>
      </c>
      <c r="B36" s="23" t="s">
        <v>123</v>
      </c>
      <c r="C36" s="7" t="s">
        <v>80</v>
      </c>
      <c r="D36" s="6" t="s">
        <v>81</v>
      </c>
      <c r="E36" s="74">
        <v>1</v>
      </c>
      <c r="F36" s="66"/>
      <c r="G36" s="22"/>
    </row>
    <row r="37" spans="1:7" s="69" customFormat="1" ht="66" customHeight="1" x14ac:dyDescent="0.2">
      <c r="A37" s="21">
        <f>MAX($A$9:A36)+1</f>
        <v>17</v>
      </c>
      <c r="B37" s="23" t="s">
        <v>123</v>
      </c>
      <c r="C37" s="7" t="s">
        <v>84</v>
      </c>
      <c r="D37" s="6" t="s">
        <v>11</v>
      </c>
      <c r="E37" s="74">
        <v>1</v>
      </c>
      <c r="F37" s="66"/>
      <c r="G37" s="22"/>
    </row>
    <row r="38" spans="1:7" s="69" customFormat="1" ht="14.1" customHeight="1" x14ac:dyDescent="0.2">
      <c r="A38" s="25"/>
      <c r="B38" s="26" t="s">
        <v>28</v>
      </c>
      <c r="C38" s="27" t="s">
        <v>70</v>
      </c>
      <c r="D38" s="28" t="s">
        <v>8</v>
      </c>
      <c r="E38" s="51" t="s">
        <v>8</v>
      </c>
      <c r="F38" s="51" t="s">
        <v>8</v>
      </c>
      <c r="G38" s="52" t="s">
        <v>8</v>
      </c>
    </row>
    <row r="39" spans="1:7" s="61" customFormat="1" ht="14.1" customHeight="1" x14ac:dyDescent="0.2">
      <c r="A39" s="21">
        <f>MAX($A$9:A38)+1</f>
        <v>18</v>
      </c>
      <c r="B39" s="29" t="s">
        <v>16</v>
      </c>
      <c r="C39" s="30" t="s">
        <v>34</v>
      </c>
      <c r="D39" s="31" t="s">
        <v>8</v>
      </c>
      <c r="E39" s="41" t="s">
        <v>8</v>
      </c>
      <c r="F39" s="41" t="s">
        <v>8</v>
      </c>
      <c r="G39" s="75" t="s">
        <v>8</v>
      </c>
    </row>
    <row r="40" spans="1:7" s="61" customFormat="1" ht="14.1" customHeight="1" x14ac:dyDescent="0.2">
      <c r="A40" s="58">
        <f>MAX($A$12:A39)+1</f>
        <v>19</v>
      </c>
      <c r="B40" s="29" t="s">
        <v>16</v>
      </c>
      <c r="C40" s="30" t="s">
        <v>97</v>
      </c>
      <c r="D40" s="18" t="s">
        <v>18</v>
      </c>
      <c r="E40" s="59">
        <v>1779.36</v>
      </c>
      <c r="F40" s="59"/>
      <c r="G40" s="60"/>
    </row>
    <row r="41" spans="1:7" s="69" customFormat="1" ht="14.1" customHeight="1" x14ac:dyDescent="0.2">
      <c r="A41" s="58">
        <f>MAX($A$12:A40)+1</f>
        <v>20</v>
      </c>
      <c r="B41" s="29" t="s">
        <v>16</v>
      </c>
      <c r="C41" s="30" t="s">
        <v>36</v>
      </c>
      <c r="D41" s="18" t="s">
        <v>18</v>
      </c>
      <c r="E41" s="59">
        <v>3405.2</v>
      </c>
      <c r="F41" s="59"/>
      <c r="G41" s="60"/>
    </row>
    <row r="42" spans="1:7" s="61" customFormat="1" ht="14.1" customHeight="1" x14ac:dyDescent="0.2">
      <c r="A42" s="58">
        <f>MAX($A$12:A41)+1</f>
        <v>21</v>
      </c>
      <c r="B42" s="29" t="s">
        <v>16</v>
      </c>
      <c r="C42" s="30" t="s">
        <v>29</v>
      </c>
      <c r="D42" s="18" t="s">
        <v>18</v>
      </c>
      <c r="E42" s="59">
        <v>259.33999999999997</v>
      </c>
      <c r="F42" s="59"/>
      <c r="G42" s="60"/>
    </row>
    <row r="43" spans="1:7" s="61" customFormat="1" ht="27.95" customHeight="1" x14ac:dyDescent="0.2">
      <c r="A43" s="58">
        <f>MAX($A$12:A42)+1</f>
        <v>22</v>
      </c>
      <c r="B43" s="29" t="s">
        <v>16</v>
      </c>
      <c r="C43" s="30" t="s">
        <v>98</v>
      </c>
      <c r="D43" s="18" t="s">
        <v>9</v>
      </c>
      <c r="E43" s="59">
        <v>84</v>
      </c>
      <c r="F43" s="59"/>
      <c r="G43" s="60"/>
    </row>
    <row r="44" spans="1:7" s="61" customFormat="1" ht="27.95" customHeight="1" x14ac:dyDescent="0.2">
      <c r="A44" s="58">
        <f>MAX($A$12:A43)+1</f>
        <v>23</v>
      </c>
      <c r="B44" s="29" t="s">
        <v>16</v>
      </c>
      <c r="C44" s="30" t="s">
        <v>99</v>
      </c>
      <c r="D44" s="18" t="s">
        <v>9</v>
      </c>
      <c r="E44" s="59">
        <v>14</v>
      </c>
      <c r="F44" s="59"/>
      <c r="G44" s="60"/>
    </row>
    <row r="45" spans="1:7" s="1" customFormat="1" ht="14.1" customHeight="1" x14ac:dyDescent="0.2">
      <c r="A45" s="25"/>
      <c r="B45" s="26" t="s">
        <v>124</v>
      </c>
      <c r="C45" s="32" t="s">
        <v>71</v>
      </c>
      <c r="D45" s="33" t="s">
        <v>8</v>
      </c>
      <c r="E45" s="53" t="s">
        <v>8</v>
      </c>
      <c r="F45" s="53" t="s">
        <v>8</v>
      </c>
      <c r="G45" s="54" t="s">
        <v>8</v>
      </c>
    </row>
    <row r="46" spans="1:7" s="61" customFormat="1" ht="14.1" customHeight="1" x14ac:dyDescent="0.2">
      <c r="A46" s="58">
        <f>MAX($A$12:A45)+1</f>
        <v>24</v>
      </c>
      <c r="B46" s="34" t="s">
        <v>30</v>
      </c>
      <c r="C46" s="36" t="s">
        <v>100</v>
      </c>
      <c r="D46" s="35" t="s">
        <v>31</v>
      </c>
      <c r="E46" s="66">
        <v>13</v>
      </c>
      <c r="F46" s="66"/>
      <c r="G46" s="60"/>
    </row>
    <row r="47" spans="1:7" s="69" customFormat="1" ht="14.1" customHeight="1" x14ac:dyDescent="0.2">
      <c r="A47" s="58">
        <f>MAX($A$12:A46)+1</f>
        <v>25</v>
      </c>
      <c r="B47" s="34" t="s">
        <v>30</v>
      </c>
      <c r="C47" s="36" t="s">
        <v>101</v>
      </c>
      <c r="D47" s="35" t="s">
        <v>31</v>
      </c>
      <c r="E47" s="66">
        <v>9</v>
      </c>
      <c r="F47" s="66"/>
      <c r="G47" s="60"/>
    </row>
    <row r="48" spans="1:7" s="69" customFormat="1" ht="14.1" customHeight="1" x14ac:dyDescent="0.2">
      <c r="A48" s="58">
        <f>MAX($A$12:A47)+1</f>
        <v>26</v>
      </c>
      <c r="B48" s="34" t="s">
        <v>30</v>
      </c>
      <c r="C48" s="36" t="s">
        <v>102</v>
      </c>
      <c r="D48" s="35" t="s">
        <v>31</v>
      </c>
      <c r="E48" s="66">
        <v>1.5</v>
      </c>
      <c r="F48" s="66"/>
      <c r="G48" s="60"/>
    </row>
    <row r="49" spans="1:7" s="61" customFormat="1" ht="14.1" customHeight="1" x14ac:dyDescent="0.2">
      <c r="A49" s="25"/>
      <c r="B49" s="26" t="s">
        <v>17</v>
      </c>
      <c r="C49" s="32" t="s">
        <v>72</v>
      </c>
      <c r="D49" s="33" t="s">
        <v>8</v>
      </c>
      <c r="E49" s="53" t="s">
        <v>8</v>
      </c>
      <c r="F49" s="53" t="s">
        <v>8</v>
      </c>
      <c r="G49" s="54" t="s">
        <v>8</v>
      </c>
    </row>
    <row r="50" spans="1:7" s="61" customFormat="1" ht="127.5" customHeight="1" x14ac:dyDescent="0.2">
      <c r="A50" s="58">
        <f>MAX($A$12:A49)+1</f>
        <v>27</v>
      </c>
      <c r="B50" s="29" t="s">
        <v>26</v>
      </c>
      <c r="C50" s="17" t="s">
        <v>125</v>
      </c>
      <c r="D50" s="18" t="s">
        <v>61</v>
      </c>
      <c r="E50" s="59">
        <v>26</v>
      </c>
      <c r="F50" s="76"/>
      <c r="G50" s="60"/>
    </row>
    <row r="51" spans="1:7" s="61" customFormat="1" ht="27.95" customHeight="1" x14ac:dyDescent="0.2">
      <c r="A51" s="58">
        <f>MAX($A$12:A50)+1</f>
        <v>28</v>
      </c>
      <c r="B51" s="29" t="s">
        <v>26</v>
      </c>
      <c r="C51" s="17" t="s">
        <v>106</v>
      </c>
      <c r="D51" s="18" t="s">
        <v>61</v>
      </c>
      <c r="E51" s="59">
        <v>7</v>
      </c>
      <c r="F51" s="76"/>
      <c r="G51" s="60"/>
    </row>
    <row r="52" spans="1:7" s="61" customFormat="1" ht="27.95" customHeight="1" x14ac:dyDescent="0.2">
      <c r="A52" s="58">
        <f>MAX($A$12:A51)+1</f>
        <v>29</v>
      </c>
      <c r="B52" s="29" t="s">
        <v>27</v>
      </c>
      <c r="C52" s="17" t="s">
        <v>103</v>
      </c>
      <c r="D52" s="18" t="s">
        <v>61</v>
      </c>
      <c r="E52" s="59">
        <v>20</v>
      </c>
      <c r="F52" s="76"/>
      <c r="G52" s="60"/>
    </row>
    <row r="53" spans="1:7" s="61" customFormat="1" ht="27.95" customHeight="1" x14ac:dyDescent="0.2">
      <c r="A53" s="58">
        <f>MAX($A$12:A52)+1</f>
        <v>30</v>
      </c>
      <c r="B53" s="29" t="s">
        <v>19</v>
      </c>
      <c r="C53" s="17" t="s">
        <v>104</v>
      </c>
      <c r="D53" s="18" t="s">
        <v>61</v>
      </c>
      <c r="E53" s="59">
        <v>8</v>
      </c>
      <c r="F53" s="76"/>
      <c r="G53" s="60"/>
    </row>
    <row r="54" spans="1:7" s="61" customFormat="1" ht="14.1" customHeight="1" x14ac:dyDescent="0.2">
      <c r="A54" s="58"/>
      <c r="B54" s="26" t="s">
        <v>20</v>
      </c>
      <c r="C54" s="32" t="s">
        <v>73</v>
      </c>
      <c r="D54" s="33" t="s">
        <v>8</v>
      </c>
      <c r="E54" s="53" t="s">
        <v>8</v>
      </c>
      <c r="F54" s="53" t="s">
        <v>8</v>
      </c>
      <c r="G54" s="54" t="s">
        <v>8</v>
      </c>
    </row>
    <row r="55" spans="1:7" s="61" customFormat="1" ht="41.25" customHeight="1" x14ac:dyDescent="0.2">
      <c r="A55" s="58">
        <f>MAX($A$12:A54)+1</f>
        <v>31</v>
      </c>
      <c r="B55" s="29" t="s">
        <v>21</v>
      </c>
      <c r="C55" s="17" t="s">
        <v>105</v>
      </c>
      <c r="D55" s="18" t="s">
        <v>10</v>
      </c>
      <c r="E55" s="59">
        <v>9</v>
      </c>
      <c r="F55" s="76"/>
      <c r="G55" s="60"/>
    </row>
    <row r="56" spans="1:7" s="61" customFormat="1" ht="14.1" customHeight="1" x14ac:dyDescent="0.2">
      <c r="A56" s="25"/>
      <c r="B56" s="26" t="s">
        <v>23</v>
      </c>
      <c r="C56" s="32" t="s">
        <v>75</v>
      </c>
      <c r="D56" s="33" t="s">
        <v>8</v>
      </c>
      <c r="E56" s="53" t="s">
        <v>8</v>
      </c>
      <c r="F56" s="53" t="s">
        <v>8</v>
      </c>
      <c r="G56" s="54" t="s">
        <v>8</v>
      </c>
    </row>
    <row r="57" spans="1:7" s="61" customFormat="1" ht="14.1" customHeight="1" x14ac:dyDescent="0.2">
      <c r="A57" s="58">
        <f>MAX($A$12:A56)+1</f>
        <v>32</v>
      </c>
      <c r="B57" s="29" t="s">
        <v>37</v>
      </c>
      <c r="C57" s="17" t="s">
        <v>107</v>
      </c>
      <c r="D57" s="41" t="s">
        <v>10</v>
      </c>
      <c r="E57" s="77">
        <v>9</v>
      </c>
      <c r="F57" s="77"/>
      <c r="G57" s="60"/>
    </row>
    <row r="58" spans="1:7" s="61" customFormat="1" ht="27.95" customHeight="1" x14ac:dyDescent="0.2">
      <c r="A58" s="58">
        <f>MAX($A$12:A57)+1</f>
        <v>33</v>
      </c>
      <c r="B58" s="29" t="s">
        <v>37</v>
      </c>
      <c r="C58" s="17" t="s">
        <v>108</v>
      </c>
      <c r="D58" s="41" t="s">
        <v>10</v>
      </c>
      <c r="E58" s="77">
        <v>5</v>
      </c>
      <c r="F58" s="77"/>
      <c r="G58" s="60"/>
    </row>
    <row r="59" spans="1:7" ht="14.1" customHeight="1" x14ac:dyDescent="0.2">
      <c r="A59" s="42"/>
      <c r="B59" s="43" t="s">
        <v>62</v>
      </c>
      <c r="C59" s="32" t="s">
        <v>74</v>
      </c>
      <c r="D59" s="43" t="s">
        <v>8</v>
      </c>
      <c r="E59" s="43" t="s">
        <v>8</v>
      </c>
      <c r="F59" s="55" t="s">
        <v>8</v>
      </c>
      <c r="G59" s="56" t="s">
        <v>8</v>
      </c>
    </row>
    <row r="60" spans="1:7" s="61" customFormat="1" ht="53.25" customHeight="1" x14ac:dyDescent="0.2">
      <c r="A60" s="58">
        <f>MAX($A$12:A59)+1</f>
        <v>34</v>
      </c>
      <c r="B60" s="29" t="s">
        <v>24</v>
      </c>
      <c r="C60" s="17" t="s">
        <v>109</v>
      </c>
      <c r="D60" s="18" t="s">
        <v>22</v>
      </c>
      <c r="E60" s="59">
        <v>12.5</v>
      </c>
      <c r="F60" s="76"/>
      <c r="G60" s="60"/>
    </row>
    <row r="61" spans="1:7" s="61" customFormat="1" ht="205.5" customHeight="1" x14ac:dyDescent="0.2">
      <c r="A61" s="58">
        <f>MAX($A$12:A60)+1</f>
        <v>35</v>
      </c>
      <c r="B61" s="29" t="s">
        <v>118</v>
      </c>
      <c r="C61" s="17" t="s">
        <v>119</v>
      </c>
      <c r="D61" s="6" t="s">
        <v>11</v>
      </c>
      <c r="E61" s="78">
        <v>1</v>
      </c>
      <c r="F61" s="78"/>
      <c r="G61" s="22"/>
    </row>
    <row r="62" spans="1:7" ht="14.1" customHeight="1" x14ac:dyDescent="0.2">
      <c r="A62" s="25"/>
      <c r="B62" s="26" t="s">
        <v>12</v>
      </c>
      <c r="C62" s="27" t="s">
        <v>76</v>
      </c>
      <c r="D62" s="33" t="s">
        <v>8</v>
      </c>
      <c r="E62" s="53" t="s">
        <v>8</v>
      </c>
      <c r="F62" s="53" t="s">
        <v>8</v>
      </c>
      <c r="G62" s="54" t="s">
        <v>8</v>
      </c>
    </row>
    <row r="63" spans="1:7" s="61" customFormat="1" ht="27.95" customHeight="1" x14ac:dyDescent="0.2">
      <c r="A63" s="58">
        <f>MAX($A$12:A62)+1</f>
        <v>36</v>
      </c>
      <c r="B63" s="40" t="s">
        <v>122</v>
      </c>
      <c r="C63" s="17" t="s">
        <v>110</v>
      </c>
      <c r="D63" s="18" t="s">
        <v>11</v>
      </c>
      <c r="E63" s="59">
        <v>1</v>
      </c>
      <c r="F63" s="59"/>
      <c r="G63" s="60"/>
    </row>
    <row r="64" spans="1:7" s="61" customFormat="1" ht="14.1" customHeight="1" x14ac:dyDescent="0.2">
      <c r="A64" s="58">
        <f>MAX($A$12:A63)+1</f>
        <v>37</v>
      </c>
      <c r="B64" s="40" t="s">
        <v>122</v>
      </c>
      <c r="C64" s="17" t="s">
        <v>111</v>
      </c>
      <c r="D64" s="18" t="s">
        <v>31</v>
      </c>
      <c r="E64" s="59">
        <v>13</v>
      </c>
      <c r="F64" s="59"/>
      <c r="G64" s="60"/>
    </row>
    <row r="65" spans="1:7" s="61" customFormat="1" ht="14.1" customHeight="1" x14ac:dyDescent="0.2">
      <c r="A65" s="58">
        <f>MAX($A$12:A64)+1</f>
        <v>38</v>
      </c>
      <c r="B65" s="40" t="s">
        <v>122</v>
      </c>
      <c r="C65" s="17" t="s">
        <v>35</v>
      </c>
      <c r="D65" s="18" t="s">
        <v>10</v>
      </c>
      <c r="E65" s="59">
        <v>11</v>
      </c>
      <c r="F65" s="59"/>
      <c r="G65" s="60"/>
    </row>
    <row r="66" spans="1:7" s="61" customFormat="1" ht="66" customHeight="1" x14ac:dyDescent="0.2">
      <c r="A66" s="58">
        <f>MAX($A$12:A65)+1</f>
        <v>39</v>
      </c>
      <c r="B66" s="40" t="s">
        <v>122</v>
      </c>
      <c r="C66" s="24" t="s">
        <v>112</v>
      </c>
      <c r="D66" s="18" t="s">
        <v>32</v>
      </c>
      <c r="E66" s="59">
        <v>30</v>
      </c>
      <c r="F66" s="59"/>
      <c r="G66" s="60"/>
    </row>
    <row r="67" spans="1:7" s="61" customFormat="1" ht="27.95" customHeight="1" x14ac:dyDescent="0.2">
      <c r="A67" s="58">
        <f>MAX($A$12:A66)+1</f>
        <v>40</v>
      </c>
      <c r="B67" s="45" t="s">
        <v>120</v>
      </c>
      <c r="C67" s="44" t="s">
        <v>121</v>
      </c>
      <c r="D67" s="46" t="s">
        <v>22</v>
      </c>
      <c r="E67" s="79">
        <v>12.5</v>
      </c>
      <c r="F67" s="79"/>
      <c r="G67" s="47"/>
    </row>
    <row r="68" spans="1:7" s="61" customFormat="1" ht="14.1" customHeight="1" thickBot="1" x14ac:dyDescent="0.25">
      <c r="A68" s="80">
        <f>MAX($A$12:A67)+1</f>
        <v>41</v>
      </c>
      <c r="B68" s="81" t="s">
        <v>33</v>
      </c>
      <c r="C68" s="82" t="s">
        <v>63</v>
      </c>
      <c r="D68" s="83" t="s">
        <v>11</v>
      </c>
      <c r="E68" s="84">
        <v>1</v>
      </c>
      <c r="F68" s="84"/>
      <c r="G68" s="85"/>
    </row>
    <row r="69" spans="1:7" ht="13.5" thickTop="1" x14ac:dyDescent="0.2"/>
    <row r="76" spans="1:7" ht="21" customHeight="1" x14ac:dyDescent="0.2"/>
    <row r="77" spans="1:7" ht="26.25" customHeight="1" x14ac:dyDescent="0.2"/>
    <row r="78" spans="1:7" ht="43.5" customHeight="1" x14ac:dyDescent="0.2"/>
  </sheetData>
  <mergeCells count="11">
    <mergeCell ref="A32:F32"/>
    <mergeCell ref="A33:G33"/>
    <mergeCell ref="A1:G1"/>
    <mergeCell ref="A2:G3"/>
    <mergeCell ref="A4:A6"/>
    <mergeCell ref="B4:B6"/>
    <mergeCell ref="C4:C6"/>
    <mergeCell ref="D4:D6"/>
    <mergeCell ref="E4:E6"/>
    <mergeCell ref="F4:F6"/>
    <mergeCell ref="G4:G6"/>
  </mergeCells>
  <pageMargins left="1.3779527559055118" right="0.78740157480314965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robót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SLP</dc:title>
  <dc:creator>grzegorz buganik</dc:creator>
  <cp:lastModifiedBy>Alicja Jaszczyszyn</cp:lastModifiedBy>
  <cp:lastPrinted>2025-07-31T11:33:39Z</cp:lastPrinted>
  <dcterms:created xsi:type="dcterms:W3CDTF">2011-11-21T08:33:23Z</dcterms:created>
  <dcterms:modified xsi:type="dcterms:W3CDTF">2026-04-13T12:27:36Z</dcterms:modified>
</cp:coreProperties>
</file>